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35" windowWidth="8850" windowHeight="2220"/>
  </bookViews>
  <sheets>
    <sheet name="Оценка 2013 и прогноз 2014-2016" sheetId="1" r:id="rId1"/>
  </sheets>
  <definedNames>
    <definedName name="_xlnm.Print_Titles" localSheetId="0">'Оценка 2013 и прогноз 2014-2016'!$A:$A,'Оценка 2013 и прогноз 2014-2016'!$4:$7</definedName>
  </definedNames>
  <calcPr calcId="145621"/>
</workbook>
</file>

<file path=xl/calcChain.xml><?xml version="1.0" encoding="utf-8"?>
<calcChain xmlns="http://schemas.openxmlformats.org/spreadsheetml/2006/main">
  <c r="K12" i="1" l="1"/>
  <c r="L12" i="1" s="1"/>
  <c r="D12" i="1"/>
  <c r="H12" i="1"/>
  <c r="H11" i="1"/>
  <c r="K11" i="1"/>
  <c r="K9" i="1"/>
  <c r="D11" i="1"/>
  <c r="H9" i="1"/>
  <c r="D9" i="1"/>
  <c r="T10" i="1"/>
  <c r="V10" i="1" s="1"/>
  <c r="X10" i="1" s="1"/>
  <c r="L11" i="1" l="1"/>
  <c r="M11" i="1" s="1"/>
  <c r="O11" i="1" s="1"/>
  <c r="R11" i="1" s="1"/>
  <c r="T11" i="1" s="1"/>
  <c r="V11" i="1" s="1"/>
  <c r="X11" i="1" s="1"/>
  <c r="M12" i="1"/>
  <c r="O12" i="1" s="1"/>
  <c r="L9" i="1"/>
  <c r="M9" i="1" s="1"/>
  <c r="O9" i="1" s="1"/>
  <c r="R9" i="1" s="1"/>
  <c r="T9" i="1" s="1"/>
  <c r="V9" i="1" s="1"/>
  <c r="X9" i="1" s="1"/>
</calcChain>
</file>

<file path=xl/sharedStrings.xml><?xml version="1.0" encoding="utf-8"?>
<sst xmlns="http://schemas.openxmlformats.org/spreadsheetml/2006/main" count="59" uniqueCount="55">
  <si>
    <t>гр.1-гр.2</t>
  </si>
  <si>
    <t>2014 год</t>
  </si>
  <si>
    <t>гр.5-гр.6</t>
  </si>
  <si>
    <t>А</t>
  </si>
  <si>
    <t>2015 год</t>
  </si>
  <si>
    <t>Показатели</t>
  </si>
  <si>
    <t xml:space="preserve">справочно: доля работников бюджетной сферы, финансируемых из бюджетов всех уровней, в общей численности работающего населения (%) </t>
  </si>
  <si>
    <t>в том числе:</t>
  </si>
  <si>
    <t>Налог на доходы физических лиц, всего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</si>
  <si>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РФ (КБК 1 01 02040 01 0000 110)</t>
  </si>
  <si>
    <t>X</t>
  </si>
  <si>
    <t>Факт  (контингент)</t>
  </si>
  <si>
    <t>Факт  без учета  разовых поступлений (контингент)</t>
  </si>
  <si>
    <t>Поступления НДФЛ за 2012 год</t>
  </si>
  <si>
    <t>Поступления НДФЛ на 01.06.2012 года</t>
  </si>
  <si>
    <t>Поступления НДФЛ в 2013 году</t>
  </si>
  <si>
    <t xml:space="preserve"> Факт на 01.06.2013 (контингент)</t>
  </si>
  <si>
    <t xml:space="preserve"> Факт на 01.06.2013 (без учета разовых поступлений)</t>
  </si>
  <si>
    <t>Т роста 5 месяцев 2013 к 5 месяцам 2012 (сопоставимый)</t>
  </si>
  <si>
    <t>Т роста 20</t>
  </si>
  <si>
    <t>Прогноз на 2014 год (контингент)</t>
  </si>
  <si>
    <t>Прогноз на 2015 год (контингент)</t>
  </si>
  <si>
    <t>2016 год</t>
  </si>
  <si>
    <t>Прогноз на 2016 год (контингент)</t>
  </si>
  <si>
    <t>Разовые поступления (контингент)*</t>
  </si>
  <si>
    <t xml:space="preserve"> Разовые поступления (контингент)*</t>
  </si>
  <si>
    <t xml:space="preserve"> Разовые поступления на 01.06.2013 (контингент)*</t>
  </si>
  <si>
    <t>Темп роста фонда заработной платы работников (в % к оценке 2013 года)***</t>
  </si>
  <si>
    <t>Темп роста фонда заработной платы работников (в % к прогнозу на 2014 год)***</t>
  </si>
  <si>
    <t>Темп роста фонда заработной платы работников (в % к прогнозу на 2015 год)***</t>
  </si>
  <si>
    <t>*, **, ***- см. рекомендации по расчету налога на доходы физических лиц</t>
  </si>
  <si>
    <t>Ожидаемое поступление 2013 года  (по темпу роста)</t>
  </si>
  <si>
    <t>Ожидаемое поступление 2013 года (с учетом повышения з/платы)</t>
  </si>
  <si>
    <t>Т роста ожидаемого поступления 2013 к факту 2012</t>
  </si>
  <si>
    <t>Корректировка ожидаемого поступления 2013 года (+,-)**</t>
  </si>
  <si>
    <t>Ожидаемое поступление 2013 года  для расчета прогноза на 2014 год (с учетом корректировки)</t>
  </si>
  <si>
    <t>Дополнительные поступления НДФЛ в 2013 году за счет планируемого увеличения з/пл работникам бюджетной сферы</t>
  </si>
  <si>
    <t>Расчет ожидаемого поступления налога на доходы физических лиц в 2013 году и  прогнозных назначений на 2014-2016 годы по_____ району (городскому округу) в контингенте, тыс. рублей</t>
  </si>
  <si>
    <t>гр.8-гр.9</t>
  </si>
  <si>
    <t>гр.10/гр.7*100</t>
  </si>
  <si>
    <t>гр.3*гр.11/100</t>
  </si>
  <si>
    <t>гр.12+гр.13</t>
  </si>
  <si>
    <t>гр.14/гр.1*100</t>
  </si>
  <si>
    <t>гр.14 + гр.16</t>
  </si>
  <si>
    <t>гр.17*гр.18/100</t>
  </si>
  <si>
    <t>гр.19*гр.20/100</t>
  </si>
  <si>
    <t>гр.21*гр.22/100</t>
  </si>
  <si>
    <t>оценка 2013 года</t>
  </si>
  <si>
    <t>прогноз на 2014 год</t>
  </si>
  <si>
    <t>прогноз на 2015 год</t>
  </si>
  <si>
    <t>прогноз на 2016 год</t>
  </si>
  <si>
    <t>*** Справочно: показатель "Фонд заработной платы работников", тыс. рублей:</t>
  </si>
  <si>
    <t>Приложение 1</t>
  </si>
  <si>
    <t>Ача</t>
  </si>
  <si>
    <t>Баратаевка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</si>
</sst>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0" borderId="1" applyNumberFormat="0">
      <alignment horizontal="right" vertical="top"/>
    </xf>
    <xf numFmtId="0" fontId="1" fillId="0" borderId="0"/>
    <xf numFmtId="0" fontId="4" fillId="2" borderId="1">
      <alignment horizontal="left" vertical="top" wrapText="1"/>
    </xf>
  </cellStyleXfs>
  <cellXfs count="38">
    <xf numFmtId="0" fontId="0" fillId="0" borderId="0" xfId="0"/>
    <xf numFmtId="0" fontId="2" fillId="0" borderId="0" xfId="0" applyFont="1" applyAlignment="1">
      <alignment horizontal="center" wrapText="1"/>
    </xf>
    <xf numFmtId="0" fontId="2" fillId="0" borderId="0" xfId="0" applyFont="1" applyAlignment="1"/>
    <xf numFmtId="0" fontId="3" fillId="0" borderId="0" xfId="0" applyFont="1"/>
    <xf numFmtId="0" fontId="2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4" xfId="0" applyFont="1" applyBorder="1" applyAlignment="1">
      <alignment wrapText="1"/>
    </xf>
    <xf numFmtId="164" fontId="3" fillId="0" borderId="1" xfId="0" applyNumberFormat="1" applyFont="1" applyBorder="1"/>
    <xf numFmtId="0" fontId="3" fillId="0" borderId="1" xfId="0" applyFont="1" applyBorder="1" applyAlignment="1">
      <alignment horizontal="right"/>
    </xf>
    <xf numFmtId="164" fontId="2" fillId="0" borderId="1" xfId="0" applyNumberFormat="1" applyFont="1" applyBorder="1"/>
    <xf numFmtId="164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1" xfId="0" applyFont="1" applyBorder="1"/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4">
    <cellStyle name="Данные (только для чтения)" xfId="1"/>
    <cellStyle name="Обычный" xfId="0" builtinId="0"/>
    <cellStyle name="Обычный 2" xfId="2"/>
    <cellStyle name="Элементы осей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5"/>
  <sheetViews>
    <sheetView tabSelected="1" showWhiteSpace="0" topLeftCell="A10" workbookViewId="0">
      <selection activeCell="A13" sqref="A13:A16"/>
    </sheetView>
  </sheetViews>
  <sheetFormatPr defaultRowHeight="12.75" x14ac:dyDescent="0.2"/>
  <cols>
    <col min="1" max="1" width="34.140625" style="3" customWidth="1"/>
    <col min="2" max="2" width="13.85546875" style="3" customWidth="1"/>
    <col min="3" max="3" width="15" style="3" customWidth="1"/>
    <col min="4" max="4" width="13.42578125" style="3" customWidth="1"/>
    <col min="5" max="5" width="17.140625" style="3" customWidth="1"/>
    <col min="6" max="6" width="13.85546875" style="3" customWidth="1"/>
    <col min="7" max="7" width="14.85546875" style="3" customWidth="1"/>
    <col min="8" max="8" width="15.140625" style="3" customWidth="1"/>
    <col min="9" max="9" width="13.5703125" style="3" customWidth="1"/>
    <col min="10" max="10" width="14.140625" style="3" customWidth="1"/>
    <col min="11" max="11" width="17.42578125" style="3" customWidth="1"/>
    <col min="12" max="12" width="16.85546875" style="3" customWidth="1"/>
    <col min="13" max="13" width="17.140625" style="3" customWidth="1"/>
    <col min="14" max="14" width="17.5703125" style="3" customWidth="1"/>
    <col min="15" max="15" width="15.85546875" style="3" customWidth="1"/>
    <col min="16" max="16" width="15.140625" style="3" customWidth="1"/>
    <col min="17" max="17" width="17.7109375" style="3" customWidth="1"/>
    <col min="18" max="18" width="18.5703125" style="3" customWidth="1"/>
    <col min="19" max="19" width="12.28515625" style="3" customWidth="1"/>
    <col min="20" max="20" width="16.5703125" style="3" customWidth="1"/>
    <col min="21" max="21" width="13.140625" style="3" customWidth="1"/>
    <col min="22" max="22" width="15.85546875" style="3" customWidth="1"/>
    <col min="23" max="23" width="13" style="3" customWidth="1"/>
    <col min="24" max="24" width="16.140625" style="3" customWidth="1"/>
    <col min="25" max="16384" width="9.140625" style="3"/>
  </cols>
  <sheetData>
    <row r="1" spans="1:24" x14ac:dyDescent="0.2">
      <c r="H1" s="3" t="s">
        <v>52</v>
      </c>
    </row>
    <row r="2" spans="1:24" ht="39" customHeight="1" x14ac:dyDescent="0.2">
      <c r="A2" s="1"/>
      <c r="B2" s="33" t="s">
        <v>37</v>
      </c>
      <c r="C2" s="33"/>
      <c r="D2" s="33"/>
      <c r="E2" s="33"/>
      <c r="F2" s="33"/>
      <c r="G2" s="33"/>
      <c r="H2" s="33"/>
      <c r="I2" s="2"/>
      <c r="J2" s="2"/>
      <c r="K2" s="2"/>
      <c r="L2" s="2"/>
      <c r="M2" s="2"/>
      <c r="N2" s="2"/>
      <c r="O2" s="2"/>
      <c r="P2" s="2"/>
    </row>
    <row r="3" spans="1:24" x14ac:dyDescent="0.2">
      <c r="B3" s="4"/>
    </row>
    <row r="4" spans="1:24" ht="33.75" customHeight="1" x14ac:dyDescent="0.2">
      <c r="A4" s="30" t="s">
        <v>5</v>
      </c>
      <c r="B4" s="36" t="s">
        <v>13</v>
      </c>
      <c r="C4" s="37"/>
      <c r="D4" s="37"/>
      <c r="E4" s="37"/>
      <c r="F4" s="27" t="s">
        <v>14</v>
      </c>
      <c r="G4" s="28"/>
      <c r="H4" s="29"/>
      <c r="I4" s="27" t="s">
        <v>15</v>
      </c>
      <c r="J4" s="28"/>
      <c r="K4" s="28"/>
      <c r="L4" s="28"/>
      <c r="M4" s="28"/>
      <c r="N4" s="5"/>
      <c r="O4" s="5"/>
      <c r="P4" s="5"/>
      <c r="Q4" s="5"/>
      <c r="R4" s="6"/>
      <c r="S4" s="24" t="s">
        <v>1</v>
      </c>
      <c r="T4" s="24"/>
      <c r="U4" s="24" t="s">
        <v>4</v>
      </c>
      <c r="V4" s="24"/>
      <c r="W4" s="24" t="s">
        <v>22</v>
      </c>
      <c r="X4" s="24"/>
    </row>
    <row r="5" spans="1:24" ht="67.5" customHeight="1" x14ac:dyDescent="0.2">
      <c r="A5" s="31"/>
      <c r="B5" s="22" t="s">
        <v>11</v>
      </c>
      <c r="C5" s="22" t="s">
        <v>24</v>
      </c>
      <c r="D5" s="22" t="s">
        <v>12</v>
      </c>
      <c r="E5" s="22" t="s">
        <v>6</v>
      </c>
      <c r="F5" s="22" t="s">
        <v>11</v>
      </c>
      <c r="G5" s="22" t="s">
        <v>25</v>
      </c>
      <c r="H5" s="22" t="s">
        <v>12</v>
      </c>
      <c r="I5" s="22" t="s">
        <v>16</v>
      </c>
      <c r="J5" s="22" t="s">
        <v>26</v>
      </c>
      <c r="K5" s="22" t="s">
        <v>17</v>
      </c>
      <c r="L5" s="22" t="s">
        <v>18</v>
      </c>
      <c r="M5" s="22" t="s">
        <v>31</v>
      </c>
      <c r="N5" s="22" t="s">
        <v>36</v>
      </c>
      <c r="O5" s="22" t="s">
        <v>32</v>
      </c>
      <c r="P5" s="22" t="s">
        <v>33</v>
      </c>
      <c r="Q5" s="34" t="s">
        <v>34</v>
      </c>
      <c r="R5" s="25" t="s">
        <v>35</v>
      </c>
      <c r="S5" s="22" t="s">
        <v>27</v>
      </c>
      <c r="T5" s="25" t="s">
        <v>20</v>
      </c>
      <c r="U5" s="22" t="s">
        <v>28</v>
      </c>
      <c r="V5" s="25" t="s">
        <v>21</v>
      </c>
      <c r="W5" s="22" t="s">
        <v>29</v>
      </c>
      <c r="X5" s="25" t="s">
        <v>23</v>
      </c>
    </row>
    <row r="6" spans="1:24" ht="117" customHeight="1" x14ac:dyDescent="0.2">
      <c r="A6" s="32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 t="s">
        <v>19</v>
      </c>
      <c r="Q6" s="35"/>
      <c r="R6" s="26"/>
      <c r="S6" s="23"/>
      <c r="T6" s="26"/>
      <c r="U6" s="23"/>
      <c r="V6" s="26"/>
      <c r="W6" s="23"/>
      <c r="X6" s="26"/>
    </row>
    <row r="7" spans="1:24" x14ac:dyDescent="0.2">
      <c r="A7" s="7" t="s">
        <v>3</v>
      </c>
      <c r="B7" s="8">
        <v>1</v>
      </c>
      <c r="C7" s="7">
        <v>2</v>
      </c>
      <c r="D7" s="7">
        <v>3</v>
      </c>
      <c r="E7" s="7">
        <v>4</v>
      </c>
      <c r="F7" s="7">
        <v>5</v>
      </c>
      <c r="G7" s="7">
        <v>6</v>
      </c>
      <c r="H7" s="7">
        <v>7</v>
      </c>
      <c r="I7" s="7">
        <v>8</v>
      </c>
      <c r="J7" s="7">
        <v>9</v>
      </c>
      <c r="K7" s="7">
        <v>10</v>
      </c>
      <c r="L7" s="7">
        <v>11</v>
      </c>
      <c r="M7" s="7">
        <v>12</v>
      </c>
      <c r="N7" s="7">
        <v>13</v>
      </c>
      <c r="O7" s="7">
        <v>14</v>
      </c>
      <c r="P7" s="7">
        <v>15</v>
      </c>
      <c r="Q7" s="7">
        <v>16</v>
      </c>
      <c r="R7" s="7">
        <v>17</v>
      </c>
      <c r="S7" s="7">
        <v>18</v>
      </c>
      <c r="T7" s="7">
        <v>19</v>
      </c>
      <c r="U7" s="7">
        <v>20</v>
      </c>
      <c r="V7" s="7">
        <v>21</v>
      </c>
      <c r="W7" s="7">
        <v>22</v>
      </c>
      <c r="X7" s="7">
        <v>23</v>
      </c>
    </row>
    <row r="8" spans="1:24" x14ac:dyDescent="0.2">
      <c r="A8" s="7"/>
      <c r="B8" s="9"/>
      <c r="C8" s="10"/>
      <c r="D8" s="7" t="s">
        <v>0</v>
      </c>
      <c r="E8" s="7"/>
      <c r="F8" s="10"/>
      <c r="G8" s="10"/>
      <c r="H8" s="7" t="s">
        <v>2</v>
      </c>
      <c r="I8" s="10"/>
      <c r="J8" s="10"/>
      <c r="K8" s="7" t="s">
        <v>38</v>
      </c>
      <c r="L8" s="7" t="s">
        <v>39</v>
      </c>
      <c r="M8" s="7" t="s">
        <v>40</v>
      </c>
      <c r="N8" s="7"/>
      <c r="O8" s="7" t="s">
        <v>41</v>
      </c>
      <c r="P8" s="7" t="s">
        <v>42</v>
      </c>
      <c r="Q8" s="7"/>
      <c r="R8" s="11" t="s">
        <v>43</v>
      </c>
      <c r="S8" s="10"/>
      <c r="T8" s="11" t="s">
        <v>44</v>
      </c>
      <c r="U8" s="10"/>
      <c r="V8" s="11" t="s">
        <v>45</v>
      </c>
      <c r="W8" s="10"/>
      <c r="X8" s="11" t="s">
        <v>46</v>
      </c>
    </row>
    <row r="9" spans="1:24" x14ac:dyDescent="0.2">
      <c r="A9" s="12" t="s">
        <v>8</v>
      </c>
      <c r="B9" s="10"/>
      <c r="C9" s="10"/>
      <c r="D9" s="13">
        <f>B9-C9</f>
        <v>0</v>
      </c>
      <c r="E9" s="13"/>
      <c r="F9" s="10"/>
      <c r="G9" s="10"/>
      <c r="H9" s="13">
        <f>F9-G9</f>
        <v>0</v>
      </c>
      <c r="I9" s="10"/>
      <c r="J9" s="10"/>
      <c r="K9" s="13">
        <f>I9-J9</f>
        <v>0</v>
      </c>
      <c r="L9" s="13" t="e">
        <f>K9/H9*100</f>
        <v>#DIV/0!</v>
      </c>
      <c r="M9" s="14" t="e">
        <f>D9*L9/100</f>
        <v>#DIV/0!</v>
      </c>
      <c r="N9" s="7"/>
      <c r="O9" s="15" t="e">
        <f>M9+N9</f>
        <v>#DIV/0!</v>
      </c>
      <c r="P9" s="15"/>
      <c r="Q9" s="10"/>
      <c r="R9" s="16" t="e">
        <f>O9+Q9</f>
        <v>#DIV/0!</v>
      </c>
      <c r="S9" s="10"/>
      <c r="T9" s="17" t="e">
        <f>R9*S9/100</f>
        <v>#DIV/0!</v>
      </c>
      <c r="U9" s="10"/>
      <c r="V9" s="17" t="e">
        <f>T9*U9/100</f>
        <v>#DIV/0!</v>
      </c>
      <c r="W9" s="10"/>
      <c r="X9" s="18" t="e">
        <f>V9*W9/100</f>
        <v>#DIV/0!</v>
      </c>
    </row>
    <row r="10" spans="1:24" ht="14.25" customHeight="1" x14ac:dyDescent="0.2">
      <c r="A10" s="10" t="s">
        <v>7</v>
      </c>
      <c r="B10" s="10"/>
      <c r="C10" s="10"/>
      <c r="D10" s="13"/>
      <c r="E10" s="13"/>
      <c r="F10" s="10"/>
      <c r="G10" s="10"/>
      <c r="H10" s="13"/>
      <c r="I10" s="10"/>
      <c r="J10" s="10"/>
      <c r="K10" s="13"/>
      <c r="L10" s="13"/>
      <c r="M10" s="14"/>
      <c r="N10" s="13"/>
      <c r="O10" s="15"/>
      <c r="P10" s="15"/>
      <c r="Q10" s="10"/>
      <c r="R10" s="16"/>
      <c r="S10" s="10"/>
      <c r="T10" s="17">
        <f>R10*S10/100</f>
        <v>0</v>
      </c>
      <c r="U10" s="10"/>
      <c r="V10" s="17">
        <f>T10*U10/100</f>
        <v>0</v>
      </c>
      <c r="W10" s="10"/>
      <c r="X10" s="18">
        <f>V10*W10/100</f>
        <v>0</v>
      </c>
    </row>
    <row r="11" spans="1:24" ht="125.25" customHeight="1" x14ac:dyDescent="0.2">
      <c r="A11" s="12" t="s">
        <v>9</v>
      </c>
      <c r="B11" s="10"/>
      <c r="C11" s="7" t="s">
        <v>10</v>
      </c>
      <c r="D11" s="13">
        <f>B11</f>
        <v>0</v>
      </c>
      <c r="E11" s="7"/>
      <c r="F11" s="10"/>
      <c r="G11" s="7" t="s">
        <v>10</v>
      </c>
      <c r="H11" s="13">
        <f>F11</f>
        <v>0</v>
      </c>
      <c r="I11" s="10"/>
      <c r="J11" s="7" t="s">
        <v>10</v>
      </c>
      <c r="K11" s="13">
        <f>I11</f>
        <v>0</v>
      </c>
      <c r="L11" s="13" t="e">
        <f>K11/H11*100</f>
        <v>#DIV/0!</v>
      </c>
      <c r="M11" s="14" t="e">
        <f>D11*L11/100</f>
        <v>#DIV/0!</v>
      </c>
      <c r="N11" s="7"/>
      <c r="O11" s="15" t="e">
        <f>M11</f>
        <v>#DIV/0!</v>
      </c>
      <c r="P11" s="15"/>
      <c r="Q11" s="7"/>
      <c r="R11" s="16" t="e">
        <f>O11</f>
        <v>#DIV/0!</v>
      </c>
      <c r="S11" s="10"/>
      <c r="T11" s="17" t="e">
        <f>R11*S11/100</f>
        <v>#DIV/0!</v>
      </c>
      <c r="U11" s="10"/>
      <c r="V11" s="17" t="e">
        <f>T11*U11/100</f>
        <v>#DIV/0!</v>
      </c>
      <c r="W11" s="10"/>
      <c r="X11" s="18" t="e">
        <f>V11*W11/100</f>
        <v>#DIV/0!</v>
      </c>
    </row>
    <row r="12" spans="1:24" ht="14.25" customHeight="1" x14ac:dyDescent="0.2">
      <c r="A12" s="19" t="s">
        <v>54</v>
      </c>
      <c r="B12" s="10">
        <v>2028.1</v>
      </c>
      <c r="C12" s="7">
        <v>2.5</v>
      </c>
      <c r="D12" s="13">
        <f>B12-C12</f>
        <v>2025.6</v>
      </c>
      <c r="E12" s="7">
        <v>40</v>
      </c>
      <c r="F12" s="10">
        <v>776.3</v>
      </c>
      <c r="G12" s="7">
        <v>0</v>
      </c>
      <c r="H12" s="13">
        <f>F12</f>
        <v>776.3</v>
      </c>
      <c r="I12" s="10">
        <v>810.6</v>
      </c>
      <c r="J12" s="7">
        <v>24.3</v>
      </c>
      <c r="K12" s="13">
        <f>I12-J12</f>
        <v>786.30000000000007</v>
      </c>
      <c r="L12" s="13">
        <f t="shared" ref="L12" si="0">K12/H12*100</f>
        <v>101.28816179312123</v>
      </c>
      <c r="M12" s="20">
        <f t="shared" ref="M12" si="1">D12*L12/100</f>
        <v>2051.6930052814637</v>
      </c>
      <c r="N12" s="21">
        <v>7</v>
      </c>
      <c r="O12" s="15">
        <f t="shared" ref="O12" si="2">M12</f>
        <v>2051.6930052814637</v>
      </c>
      <c r="P12" s="15">
        <v>101.2</v>
      </c>
      <c r="Q12" s="7">
        <v>0</v>
      </c>
      <c r="R12" s="16">
        <v>2040.2</v>
      </c>
      <c r="S12" s="13">
        <v>107</v>
      </c>
      <c r="T12" s="16">
        <v>2100.3000000000002</v>
      </c>
      <c r="U12" s="13">
        <v>107</v>
      </c>
      <c r="V12" s="16">
        <v>2300.1999999999998</v>
      </c>
      <c r="W12" s="13">
        <v>107</v>
      </c>
      <c r="X12" s="15">
        <v>2461.1999999999998</v>
      </c>
    </row>
    <row r="13" spans="1:24" ht="16.5" hidden="1" customHeight="1" x14ac:dyDescent="0.2">
      <c r="A13" s="19" t="s">
        <v>53</v>
      </c>
      <c r="B13" s="10">
        <v>166.3</v>
      </c>
      <c r="C13" s="7">
        <v>3.8</v>
      </c>
      <c r="D13" s="13">
        <v>162.5</v>
      </c>
      <c r="E13" s="7"/>
      <c r="F13" s="10">
        <v>57.5</v>
      </c>
      <c r="G13" s="7">
        <v>0</v>
      </c>
      <c r="H13" s="13">
        <v>57.5</v>
      </c>
      <c r="I13" s="10">
        <v>74.599999999999994</v>
      </c>
      <c r="J13" s="7">
        <v>0</v>
      </c>
      <c r="K13" s="13">
        <v>74.599999999999994</v>
      </c>
      <c r="L13" s="13"/>
      <c r="M13" s="14"/>
      <c r="N13" s="7"/>
      <c r="O13" s="15"/>
      <c r="P13" s="15"/>
      <c r="Q13" s="7"/>
      <c r="R13" s="16"/>
      <c r="S13" s="10"/>
      <c r="T13" s="17"/>
      <c r="U13" s="10"/>
      <c r="V13" s="17"/>
      <c r="W13" s="10"/>
      <c r="X13" s="18"/>
    </row>
    <row r="14" spans="1:24" ht="15" hidden="1" customHeight="1" x14ac:dyDescent="0.2">
      <c r="A14" s="19"/>
      <c r="B14" s="10"/>
      <c r="C14" s="7"/>
      <c r="D14" s="13"/>
      <c r="E14" s="7"/>
      <c r="F14" s="10"/>
      <c r="G14" s="7"/>
      <c r="H14" s="13"/>
      <c r="I14" s="10"/>
      <c r="J14" s="7"/>
      <c r="K14" s="13"/>
      <c r="L14" s="13"/>
      <c r="M14" s="14"/>
      <c r="N14" s="7"/>
      <c r="O14" s="15"/>
      <c r="P14" s="15"/>
      <c r="Q14" s="7"/>
      <c r="R14" s="16"/>
      <c r="S14" s="10"/>
      <c r="T14" s="17"/>
      <c r="U14" s="10"/>
      <c r="V14" s="17"/>
      <c r="W14" s="10"/>
      <c r="X14" s="18"/>
    </row>
    <row r="15" spans="1:24" ht="15" hidden="1" customHeight="1" x14ac:dyDescent="0.2">
      <c r="A15" s="19"/>
      <c r="B15" s="10"/>
      <c r="C15" s="7"/>
      <c r="D15" s="13"/>
      <c r="E15" s="7"/>
      <c r="F15" s="10"/>
      <c r="G15" s="7"/>
      <c r="H15" s="13"/>
      <c r="I15" s="10"/>
      <c r="J15" s="7"/>
      <c r="K15" s="13"/>
      <c r="L15" s="13"/>
      <c r="M15" s="14"/>
      <c r="N15" s="7"/>
      <c r="O15" s="15"/>
      <c r="P15" s="15"/>
      <c r="Q15" s="7"/>
      <c r="R15" s="16"/>
      <c r="S15" s="10"/>
      <c r="T15" s="17"/>
      <c r="U15" s="10"/>
      <c r="V15" s="17"/>
      <c r="W15" s="10"/>
      <c r="X15" s="18"/>
    </row>
    <row r="16" spans="1:24" ht="15" hidden="1" customHeight="1" x14ac:dyDescent="0.2">
      <c r="A16" s="19"/>
      <c r="B16" s="10"/>
      <c r="C16" s="7"/>
      <c r="D16" s="13"/>
      <c r="E16" s="7"/>
      <c r="F16" s="10"/>
      <c r="G16" s="7"/>
      <c r="H16" s="13"/>
      <c r="I16" s="10"/>
      <c r="J16" s="7"/>
      <c r="K16" s="13"/>
      <c r="L16" s="13"/>
      <c r="M16" s="14"/>
      <c r="N16" s="7"/>
      <c r="O16" s="15"/>
      <c r="P16" s="15"/>
      <c r="Q16" s="7"/>
      <c r="R16" s="16"/>
      <c r="S16" s="10"/>
      <c r="T16" s="17"/>
      <c r="U16" s="10"/>
      <c r="V16" s="17"/>
      <c r="W16" s="10"/>
      <c r="X16" s="18"/>
    </row>
    <row r="17" spans="1:24" ht="15" hidden="1" customHeight="1" x14ac:dyDescent="0.2">
      <c r="A17" s="19"/>
      <c r="B17" s="10"/>
      <c r="C17" s="7"/>
      <c r="D17" s="13"/>
      <c r="E17" s="7"/>
      <c r="F17" s="10"/>
      <c r="G17" s="7"/>
      <c r="H17" s="13"/>
      <c r="I17" s="10"/>
      <c r="J17" s="7"/>
      <c r="K17" s="13"/>
      <c r="L17" s="13"/>
      <c r="M17" s="14"/>
      <c r="N17" s="7"/>
      <c r="O17" s="15"/>
      <c r="P17" s="15"/>
      <c r="Q17" s="7"/>
      <c r="R17" s="16"/>
      <c r="S17" s="10"/>
      <c r="T17" s="17"/>
      <c r="U17" s="10"/>
      <c r="V17" s="17"/>
      <c r="W17" s="10"/>
      <c r="X17" s="18"/>
    </row>
    <row r="18" spans="1:24" ht="15" hidden="1" customHeight="1" x14ac:dyDescent="0.2">
      <c r="A18" s="19"/>
      <c r="B18" s="10"/>
      <c r="C18" s="7"/>
      <c r="D18" s="13"/>
      <c r="E18" s="7"/>
      <c r="F18" s="10"/>
      <c r="G18" s="7"/>
      <c r="H18" s="13"/>
      <c r="I18" s="10"/>
      <c r="J18" s="7"/>
      <c r="K18" s="13"/>
      <c r="L18" s="13"/>
      <c r="M18" s="14"/>
      <c r="N18" s="7"/>
      <c r="O18" s="15"/>
      <c r="P18" s="15"/>
      <c r="Q18" s="7"/>
      <c r="R18" s="16"/>
      <c r="S18" s="10"/>
      <c r="T18" s="17"/>
      <c r="U18" s="10"/>
      <c r="V18" s="17"/>
      <c r="W18" s="10"/>
      <c r="X18" s="18"/>
    </row>
    <row r="19" spans="1:24" ht="15" hidden="1" customHeight="1" x14ac:dyDescent="0.2">
      <c r="A19" s="19"/>
      <c r="B19" s="10"/>
      <c r="C19" s="7"/>
      <c r="D19" s="13"/>
      <c r="E19" s="7"/>
      <c r="F19" s="10"/>
      <c r="G19" s="7"/>
      <c r="H19" s="13"/>
      <c r="I19" s="10"/>
      <c r="J19" s="7"/>
      <c r="K19" s="13"/>
      <c r="L19" s="13"/>
      <c r="M19" s="14"/>
      <c r="N19" s="7"/>
      <c r="O19" s="15"/>
      <c r="P19" s="15"/>
      <c r="Q19" s="7"/>
      <c r="R19" s="16"/>
      <c r="S19" s="10"/>
      <c r="T19" s="17"/>
      <c r="U19" s="10"/>
      <c r="V19" s="17"/>
      <c r="W19" s="10"/>
      <c r="X19" s="18"/>
    </row>
    <row r="20" spans="1:24" x14ac:dyDescent="0.2">
      <c r="B20" s="3" t="s">
        <v>30</v>
      </c>
    </row>
    <row r="21" spans="1:24" x14ac:dyDescent="0.2">
      <c r="B21" s="3" t="s">
        <v>51</v>
      </c>
    </row>
    <row r="22" spans="1:24" x14ac:dyDescent="0.2">
      <c r="B22" s="3" t="s">
        <v>47</v>
      </c>
    </row>
    <row r="23" spans="1:24" x14ac:dyDescent="0.2">
      <c r="B23" s="3" t="s">
        <v>48</v>
      </c>
    </row>
    <row r="24" spans="1:24" x14ac:dyDescent="0.2">
      <c r="B24" s="3" t="s">
        <v>49</v>
      </c>
    </row>
    <row r="25" spans="1:24" x14ac:dyDescent="0.2">
      <c r="B25" s="3" t="s">
        <v>50</v>
      </c>
    </row>
  </sheetData>
  <mergeCells count="31">
    <mergeCell ref="B2:H2"/>
    <mergeCell ref="S5:S6"/>
    <mergeCell ref="O5:O6"/>
    <mergeCell ref="J5:J6"/>
    <mergeCell ref="R5:R6"/>
    <mergeCell ref="Q5:Q6"/>
    <mergeCell ref="G5:G6"/>
    <mergeCell ref="B4:E4"/>
    <mergeCell ref="F5:F6"/>
    <mergeCell ref="A4:A6"/>
    <mergeCell ref="M5:M6"/>
    <mergeCell ref="L5:L6"/>
    <mergeCell ref="P5:P6"/>
    <mergeCell ref="N5:N6"/>
    <mergeCell ref="I5:I6"/>
    <mergeCell ref="B5:B6"/>
    <mergeCell ref="C5:C6"/>
    <mergeCell ref="E5:E6"/>
    <mergeCell ref="K5:K6"/>
    <mergeCell ref="D5:D6"/>
    <mergeCell ref="W4:X4"/>
    <mergeCell ref="H5:H6"/>
    <mergeCell ref="X5:X6"/>
    <mergeCell ref="U5:U6"/>
    <mergeCell ref="T5:T6"/>
    <mergeCell ref="V5:V6"/>
    <mergeCell ref="W5:W6"/>
    <mergeCell ref="U4:V4"/>
    <mergeCell ref="I4:M4"/>
    <mergeCell ref="F4:H4"/>
    <mergeCell ref="S4:T4"/>
  </mergeCells>
  <phoneticPr fontId="0" type="noConversion"/>
  <pageMargins left="0.35433070866141736" right="0" top="0.15748031496062992" bottom="0.19685039370078741" header="0.15748031496062992" footer="0.31496062992125984"/>
  <pageSetup paperSize="9" fitToWidth="4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Оценка 2013 и прогноз 2014-2016</vt:lpstr>
      <vt:lpstr>'Оценка 2013 и прогноз 2014-2016'!Заголовки_для_печати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Маркина Светлана Андреевна</dc:creator>
  <cp:lastModifiedBy>GMC_b5</cp:lastModifiedBy>
  <cp:lastPrinted>2013-10-30T07:41:13Z</cp:lastPrinted>
  <dcterms:created xsi:type="dcterms:W3CDTF">2011-07-15T04:48:42Z</dcterms:created>
  <dcterms:modified xsi:type="dcterms:W3CDTF">2013-10-30T07:41:15Z</dcterms:modified>
</cp:coreProperties>
</file>